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32760" yWindow="32760" windowWidth="25440" windowHeight="134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21" i="1"/>
  <c r="E20"/>
  <c r="E19"/>
  <c r="E22" s="1"/>
  <c r="F20"/>
  <c r="F19"/>
  <c r="D22" l="1"/>
  <c r="F21"/>
  <c r="F22" l="1"/>
</calcChain>
</file>

<file path=xl/comments1.xml><?xml version="1.0" encoding="utf-8"?>
<comments xmlns="http://schemas.openxmlformats.org/spreadsheetml/2006/main">
  <authors>
    <author>Сергей</author>
    <author>Alex</author>
    <author>Алексей</author>
  </authors>
  <commentList>
    <comment ref="A7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A10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14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Титул::&lt;подпись 240 значение&gt;</t>
        </r>
      </text>
    </comment>
    <comment ref="B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D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23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sharedStrings.xml><?xml version="1.0" encoding="utf-8"?>
<sst xmlns="http://schemas.openxmlformats.org/spreadsheetml/2006/main" count="33" uniqueCount="32">
  <si>
    <t>на проектные (изыскательские)  работы</t>
  </si>
  <si>
    <t>№ пп</t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</si>
  <si>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</si>
  <si>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</si>
  <si>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</si>
  <si>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ООО "Волжские коммунальные системы"</t>
  </si>
  <si>
    <t xml:space="preserve">ООО "Волжские коммунальные системы"   </t>
  </si>
  <si>
    <t xml:space="preserve">Исполнительный директор </t>
  </si>
  <si>
    <t>_____________________ А.Г. Бадьянов</t>
  </si>
  <si>
    <t>СВОДНАЯ СМЕТА</t>
  </si>
  <si>
    <t>Наименование</t>
  </si>
  <si>
    <t>Обоснование</t>
  </si>
  <si>
    <t>Стоимость с НДС, руб.</t>
  </si>
  <si>
    <t>Стоимость без НДС, руб.</t>
  </si>
  <si>
    <t>1.</t>
  </si>
  <si>
    <t>2.</t>
  </si>
  <si>
    <t>3.</t>
  </si>
  <si>
    <t>Смета №13-1-2022</t>
  </si>
  <si>
    <t>Смета №13-2-2022</t>
  </si>
  <si>
    <t>Смета №13-3-2022</t>
  </si>
  <si>
    <t>Смета на разработку проектно-сметной 
документации. 1 этап - Ду600мм 290,1м (2023г.)</t>
  </si>
  <si>
    <t>Смета на разработку проектно-сметной 
документации. 2 этап - Ду600мм 202,8м + Ду1200мм 27,5м (2024г.)</t>
  </si>
  <si>
    <t>НДС 20%</t>
  </si>
  <si>
    <t>Итого:</t>
  </si>
  <si>
    <t>Смета на разработку проектно-сметной 
документации. 3 этап - Ду600мм 418,55м (2025г.)</t>
  </si>
  <si>
    <t>Согласовано: руководитель управления развития__________________________ Е.М. Тимофеева</t>
  </si>
  <si>
    <t xml:space="preserve">                                                            (должность, подпись, расшифровка)</t>
  </si>
  <si>
    <t>Составил: ведущий инженер-сметчик ОКС _____________________________________ В.Н. Скребенкова</t>
  </si>
  <si>
    <t>Проверил: начальник ОКС ____________________________________________ Л.В. Шаронова</t>
  </si>
  <si>
    <t xml:space="preserve">                                                             (должность, подпись, расшифровка)</t>
  </si>
  <si>
    <t>Модернизация самотечного канализационного коллектора Ду600 мм (ж/б) по ул. Энергетиков путем санации и замены материала труб (1,2,3 этапы)</t>
  </si>
  <si>
    <t>"______ " _______________202   г.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</si>
</sst>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</cellStyleXfs>
  <cellXfs count="33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indent="1"/>
    </xf>
    <xf numFmtId="0" fontId="2" fillId="0" borderId="0" xfId="4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Border="1"/>
    <xf numFmtId="0" fontId="2" fillId="0" borderId="0" xfId="0" applyFont="1" applyAlignment="1"/>
    <xf numFmtId="0" fontId="7" fillId="0" borderId="3" xfId="0" applyFont="1" applyBorder="1" applyAlignment="1">
      <alignment horizontal="center" vertical="center" wrapText="1"/>
    </xf>
    <xf numFmtId="0" fontId="2" fillId="0" borderId="0" xfId="4" applyFont="1" applyBorder="1" applyAlignment="1">
      <alignment wrapText="1"/>
    </xf>
    <xf numFmtId="0" fontId="10" fillId="0" borderId="0" xfId="0" applyFont="1" applyAlignment="1">
      <alignment vertical="top"/>
    </xf>
    <xf numFmtId="0" fontId="2" fillId="0" borderId="0" xfId="5" applyFont="1">
      <alignment horizontal="left" vertical="top"/>
    </xf>
    <xf numFmtId="0" fontId="7" fillId="0" borderId="1" xfId="4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0" fontId="7" fillId="0" borderId="0" xfId="4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4" applyNumberFormat="1" applyFont="1" applyBorder="1" applyAlignment="1">
      <alignment horizontal="center" vertical="center" wrapText="1"/>
    </xf>
    <xf numFmtId="4" fontId="11" fillId="0" borderId="1" xfId="4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top"/>
    </xf>
    <xf numFmtId="0" fontId="13" fillId="0" borderId="0" xfId="0" applyFont="1"/>
    <xf numFmtId="0" fontId="13" fillId="0" borderId="0" xfId="0" applyFont="1" applyAlignment="1"/>
    <xf numFmtId="0" fontId="4" fillId="0" borderId="0" xfId="4" applyFont="1" applyAlignment="1">
      <alignment horizontal="center"/>
    </xf>
    <xf numFmtId="0" fontId="4" fillId="0" borderId="2" xfId="4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2" xfId="4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top"/>
    </xf>
  </cellXfs>
  <cellStyles count="6">
    <cellStyle name="Итоги" xfId="1"/>
    <cellStyle name="ЛокСмета" xfId="2"/>
    <cellStyle name="Обычный" xfId="0" builtinId="0"/>
    <cellStyle name="ПИР" xfId="3"/>
    <cellStyle name="Титул" xfId="4"/>
    <cellStyle name="Хво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31"/>
  <sheetViews>
    <sheetView showGridLines="0" tabSelected="1" zoomScale="130" zoomScaleNormal="130" workbookViewId="0">
      <selection activeCell="D5" sqref="D5:F5"/>
    </sheetView>
  </sheetViews>
  <sheetFormatPr defaultColWidth="8.85546875" defaultRowHeight="12.75"/>
  <cols>
    <col min="1" max="1" width="3.42578125" style="7" customWidth="1"/>
    <col min="2" max="2" width="35.85546875" style="7" customWidth="1"/>
    <col min="3" max="3" width="17.5703125" style="7" customWidth="1"/>
    <col min="4" max="5" width="10.7109375" style="7" customWidth="1"/>
    <col min="6" max="6" width="11.28515625" style="7" customWidth="1"/>
    <col min="7" max="9" width="8.85546875" style="7"/>
    <col min="10" max="10" width="12.28515625" style="7" customWidth="1"/>
    <col min="11" max="11" width="16" style="7" customWidth="1"/>
    <col min="12" max="16384" width="8.85546875" style="7"/>
  </cols>
  <sheetData>
    <row r="2" spans="1:8" ht="13.15" customHeight="1">
      <c r="A2" s="11"/>
      <c r="B2" s="11"/>
      <c r="C2" s="11"/>
      <c r="D2" s="15" t="s">
        <v>7</v>
      </c>
      <c r="E2" s="15"/>
      <c r="F2" s="15"/>
      <c r="G2" s="15"/>
      <c r="H2" s="15"/>
    </row>
    <row r="3" spans="1:8" ht="13.15" customHeight="1">
      <c r="A3" s="11"/>
      <c r="B3" s="11"/>
      <c r="C3" s="11"/>
      <c r="D3" s="15" t="s">
        <v>6</v>
      </c>
      <c r="E3" s="15"/>
      <c r="F3" s="15"/>
      <c r="G3" s="15"/>
      <c r="H3" s="15"/>
    </row>
    <row r="4" spans="1:8">
      <c r="A4" s="11"/>
      <c r="B4" s="11"/>
      <c r="C4" s="11"/>
      <c r="D4" s="16" t="s">
        <v>8</v>
      </c>
      <c r="E4" s="16"/>
      <c r="F4" s="16"/>
      <c r="G4" s="16"/>
      <c r="H4" s="16"/>
    </row>
    <row r="5" spans="1:8">
      <c r="A5" s="11"/>
      <c r="B5" s="11"/>
      <c r="C5" s="11"/>
      <c r="D5" s="16" t="s">
        <v>31</v>
      </c>
      <c r="E5" s="16"/>
      <c r="F5" s="16"/>
      <c r="G5" s="16"/>
      <c r="H5" s="16"/>
    </row>
    <row r="6" spans="1:8">
      <c r="A6" s="11"/>
      <c r="B6" s="11"/>
      <c r="C6" s="11"/>
      <c r="D6" s="16"/>
      <c r="E6" s="16"/>
      <c r="F6" s="16"/>
      <c r="G6" s="16"/>
      <c r="H6" s="16"/>
    </row>
    <row r="7" spans="1:8" ht="24.6" customHeight="1">
      <c r="A7" s="26" t="s">
        <v>9</v>
      </c>
      <c r="B7" s="26"/>
      <c r="C7" s="26"/>
      <c r="D7" s="26"/>
      <c r="E7" s="26"/>
      <c r="F7" s="26"/>
    </row>
    <row r="8" spans="1:8" ht="20.45" customHeight="1">
      <c r="A8" s="30" t="s">
        <v>0</v>
      </c>
      <c r="B8" s="30"/>
      <c r="C8" s="30"/>
      <c r="D8" s="30"/>
      <c r="E8" s="22"/>
      <c r="F8" s="9"/>
    </row>
    <row r="9" spans="1:8" ht="5.45" customHeight="1">
      <c r="A9" s="2"/>
      <c r="B9" s="2"/>
      <c r="C9" s="2"/>
      <c r="D9" s="2"/>
      <c r="E9" s="2"/>
      <c r="F9" s="2"/>
    </row>
    <row r="10" spans="1:8" ht="32.450000000000003" customHeight="1">
      <c r="A10" s="27" t="s">
        <v>30</v>
      </c>
      <c r="B10" s="27"/>
      <c r="C10" s="27"/>
      <c r="D10" s="27"/>
      <c r="E10" s="27"/>
      <c r="F10" s="27"/>
    </row>
    <row r="11" spans="1:8" ht="19.149999999999999" customHeight="1">
      <c r="A11" s="32" t="s">
        <v>2</v>
      </c>
      <c r="B11" s="32"/>
      <c r="C11" s="32"/>
      <c r="D11" s="32"/>
      <c r="E11" s="23"/>
      <c r="F11" s="12"/>
    </row>
    <row r="12" spans="1:8">
      <c r="A12" s="2"/>
      <c r="B12" s="2"/>
      <c r="C12" s="2"/>
      <c r="D12" s="2"/>
      <c r="E12" s="2"/>
      <c r="F12" s="2"/>
    </row>
    <row r="13" spans="1:8" ht="17.45" customHeight="1">
      <c r="A13" s="3" t="s">
        <v>3</v>
      </c>
      <c r="B13" s="2"/>
      <c r="C13" s="1"/>
      <c r="D13" s="1"/>
      <c r="E13" s="1"/>
      <c r="F13" s="1"/>
    </row>
    <row r="14" spans="1:8" ht="16.899999999999999" customHeight="1">
      <c r="A14" s="8"/>
      <c r="B14" s="31"/>
      <c r="C14" s="31"/>
      <c r="D14" s="31"/>
      <c r="E14" s="31"/>
      <c r="F14" s="31"/>
    </row>
    <row r="15" spans="1:8" ht="25.15" customHeight="1">
      <c r="A15" s="9" t="s">
        <v>4</v>
      </c>
      <c r="B15" s="2"/>
      <c r="C15" s="4"/>
      <c r="D15" s="4"/>
      <c r="E15" s="4"/>
      <c r="F15" s="4"/>
    </row>
    <row r="16" spans="1:8" ht="24" customHeight="1">
      <c r="B16" s="31" t="s">
        <v>5</v>
      </c>
      <c r="C16" s="31"/>
      <c r="D16" s="31"/>
      <c r="E16" s="31"/>
      <c r="F16" s="31"/>
    </row>
    <row r="17" spans="1:11" ht="24" customHeight="1">
      <c r="B17" s="5"/>
      <c r="C17" s="5"/>
      <c r="D17" s="5"/>
      <c r="E17" s="5"/>
      <c r="F17" s="5"/>
      <c r="H17" s="8"/>
      <c r="I17" s="8"/>
      <c r="J17" s="8"/>
      <c r="K17" s="8"/>
    </row>
    <row r="18" spans="1:11" ht="55.9" customHeight="1">
      <c r="A18" s="6" t="s">
        <v>1</v>
      </c>
      <c r="B18" s="10" t="s">
        <v>10</v>
      </c>
      <c r="C18" s="10" t="s">
        <v>11</v>
      </c>
      <c r="D18" s="14" t="s">
        <v>13</v>
      </c>
      <c r="E18" s="14" t="s">
        <v>22</v>
      </c>
      <c r="F18" s="14" t="s">
        <v>12</v>
      </c>
      <c r="H18" s="8"/>
      <c r="I18" s="17"/>
      <c r="J18" s="8"/>
      <c r="K18" s="8"/>
    </row>
    <row r="19" spans="1:11" ht="49.9" customHeight="1">
      <c r="A19" s="6" t="s">
        <v>14</v>
      </c>
      <c r="B19" s="18" t="s">
        <v>20</v>
      </c>
      <c r="C19" s="10" t="s">
        <v>17</v>
      </c>
      <c r="D19" s="19">
        <v>195785.24</v>
      </c>
      <c r="E19" s="19">
        <f>D19*0.2</f>
        <v>39157.048000000003</v>
      </c>
      <c r="F19" s="19">
        <f>D19*1.2</f>
        <v>234942.28799999997</v>
      </c>
      <c r="G19" s="8"/>
      <c r="H19" s="8"/>
      <c r="I19" s="8"/>
      <c r="J19" s="17"/>
      <c r="K19" s="8"/>
    </row>
    <row r="20" spans="1:11" ht="49.9" customHeight="1">
      <c r="A20" s="6" t="s">
        <v>15</v>
      </c>
      <c r="B20" s="18" t="s">
        <v>21</v>
      </c>
      <c r="C20" s="10" t="s">
        <v>18</v>
      </c>
      <c r="D20" s="19">
        <v>273635.01</v>
      </c>
      <c r="E20" s="19">
        <f>D20*0.2</f>
        <v>54727.002000000008</v>
      </c>
      <c r="F20" s="19">
        <f>D20*1.2</f>
        <v>328362.01199999999</v>
      </c>
      <c r="G20" s="8"/>
      <c r="H20" s="8"/>
      <c r="I20" s="8"/>
      <c r="J20" s="17"/>
      <c r="K20" s="8"/>
    </row>
    <row r="21" spans="1:11" ht="49.9" customHeight="1">
      <c r="A21" s="6" t="s">
        <v>16</v>
      </c>
      <c r="B21" s="18" t="s">
        <v>24</v>
      </c>
      <c r="C21" s="10" t="s">
        <v>19</v>
      </c>
      <c r="D21" s="19">
        <v>241044.59</v>
      </c>
      <c r="E21" s="19">
        <f>D21*0.2</f>
        <v>48208.918000000005</v>
      </c>
      <c r="F21" s="19">
        <f>D21*1.2</f>
        <v>289253.50799999997</v>
      </c>
      <c r="H21" s="8"/>
      <c r="I21" s="8"/>
      <c r="J21" s="8"/>
      <c r="K21" s="8"/>
    </row>
    <row r="22" spans="1:11" ht="49.9" customHeight="1">
      <c r="A22" s="6"/>
      <c r="B22" s="28" t="s">
        <v>23</v>
      </c>
      <c r="C22" s="29"/>
      <c r="D22" s="20">
        <f>SUM(D19:D21)</f>
        <v>710464.84</v>
      </c>
      <c r="E22" s="20">
        <f>SUM(E19:E21)</f>
        <v>142092.96800000002</v>
      </c>
      <c r="F22" s="21">
        <f>SUM(F19:F21)</f>
        <v>852557.80799999996</v>
      </c>
    </row>
    <row r="23" spans="1:11">
      <c r="A23" s="13"/>
    </row>
    <row r="24" spans="1:11">
      <c r="A24" s="24" t="s">
        <v>27</v>
      </c>
      <c r="B24" s="24"/>
      <c r="C24" s="24"/>
      <c r="D24" s="24"/>
      <c r="E24" s="24"/>
      <c r="F24" s="24"/>
    </row>
    <row r="25" spans="1:11">
      <c r="A25" s="24" t="s">
        <v>26</v>
      </c>
      <c r="B25" s="24"/>
      <c r="C25" s="24"/>
      <c r="D25" s="24"/>
      <c r="E25" s="24"/>
      <c r="F25" s="24"/>
    </row>
    <row r="26" spans="1:11" ht="10.15" customHeight="1">
      <c r="A26" s="24"/>
      <c r="B26" s="24"/>
      <c r="C26" s="24"/>
      <c r="D26" s="24"/>
      <c r="E26" s="24"/>
      <c r="F26" s="24"/>
    </row>
    <row r="27" spans="1:11">
      <c r="A27" s="24" t="s">
        <v>28</v>
      </c>
      <c r="B27" s="24"/>
      <c r="C27" s="24"/>
      <c r="D27" s="24"/>
      <c r="E27" s="24"/>
      <c r="F27" s="24"/>
    </row>
    <row r="28" spans="1:11">
      <c r="A28" s="24" t="s">
        <v>29</v>
      </c>
      <c r="B28" s="25"/>
      <c r="C28" s="25"/>
      <c r="D28" s="25"/>
      <c r="E28" s="25"/>
      <c r="F28" s="25"/>
    </row>
    <row r="29" spans="1:11" ht="9" customHeight="1">
      <c r="A29" s="24"/>
      <c r="B29" s="24"/>
      <c r="C29" s="24"/>
      <c r="D29" s="24"/>
      <c r="E29" s="24"/>
      <c r="F29" s="24"/>
    </row>
    <row r="30" spans="1:11">
      <c r="A30" s="24" t="s">
        <v>25</v>
      </c>
      <c r="B30" s="24"/>
      <c r="C30" s="24"/>
      <c r="D30" s="24"/>
      <c r="E30" s="24"/>
      <c r="F30" s="24"/>
    </row>
    <row r="31" spans="1:11">
      <c r="A31" s="24" t="s">
        <v>26</v>
      </c>
      <c r="B31" s="24"/>
      <c r="C31" s="24"/>
      <c r="D31" s="24"/>
      <c r="E31" s="24"/>
      <c r="F31" s="24"/>
    </row>
  </sheetData>
  <mergeCells count="7">
    <mergeCell ref="A7:F7"/>
    <mergeCell ref="A10:F10"/>
    <mergeCell ref="B22:C22"/>
    <mergeCell ref="A8:D8"/>
    <mergeCell ref="B16:F16"/>
    <mergeCell ref="A11:D11"/>
    <mergeCell ref="B14:F14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headerFooter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panasenko</cp:lastModifiedBy>
  <cp:lastPrinted>2022-12-28T09:36:00Z</cp:lastPrinted>
  <dcterms:created xsi:type="dcterms:W3CDTF">2014-05-08T09:51:02Z</dcterms:created>
  <dcterms:modified xsi:type="dcterms:W3CDTF">2022-12-28T10:23:45Z</dcterms:modified>
</cp:coreProperties>
</file>